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0" windowWidth="15480" windowHeight="11520"/>
  </bookViews>
  <sheets>
    <sheet name="Общий" sheetId="1" r:id="rId1"/>
  </sheets>
  <definedNames>
    <definedName name="_xlnm._FilterDatabase" localSheetId="0" hidden="1">Общий!$A$3:$AE$3</definedName>
  </definedNames>
  <calcPr calcId="145621" refMode="R1C1"/>
</workbook>
</file>

<file path=xl/calcChain.xml><?xml version="1.0" encoding="utf-8"?>
<calcChain xmlns="http://schemas.openxmlformats.org/spreadsheetml/2006/main">
  <c r="W4" i="1" l="1"/>
  <c r="W5" i="1" l="1"/>
  <c r="W6" i="1"/>
  <c r="W7" i="1"/>
  <c r="S4" i="1" l="1"/>
  <c r="T4" i="1" s="1"/>
  <c r="S5" i="1"/>
  <c r="T5" i="1"/>
  <c r="U5" i="1" s="1"/>
  <c r="S6" i="1"/>
  <c r="T6" i="1" s="1"/>
  <c r="S7" i="1"/>
  <c r="T7" i="1" s="1"/>
  <c r="P8" i="1"/>
  <c r="Q8" i="1"/>
  <c r="R8" i="1"/>
  <c r="U4" i="1" l="1"/>
  <c r="U6" i="1"/>
  <c r="T8" i="1"/>
  <c r="S8" i="1"/>
  <c r="U7" i="1"/>
</calcChain>
</file>

<file path=xl/sharedStrings.xml><?xml version="1.0" encoding="utf-8"?>
<sst xmlns="http://schemas.openxmlformats.org/spreadsheetml/2006/main" count="125" uniqueCount="78">
  <si>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</si>
  <si>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</si>
  <si>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</si>
  <si>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</si>
  <si>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</si>
  <si>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</si>
  <si>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</si>
  <si>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</si>
  <si>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</si>
  <si>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</si>
  <si>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</si>
  <si>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</si>
  <si>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</si>
  <si>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</si>
  <si>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</si>
  <si>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</si>
  <si>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</si>
  <si>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</si>
  <si>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</si>
  <si>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</si>
  <si>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</si>
  <si>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</si>
  <si>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</si>
  <si>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</si>
  <si>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единицы</t>
  </si>
  <si>
    <t>Категория ОК</t>
  </si>
  <si>
    <t>Мат. корпуса</t>
  </si>
  <si>
    <t xml:space="preserve">Класс безопасности по НП-001-97 (ПНАЭ Г-01-011-97) ОПБ 88/97 </t>
  </si>
  <si>
    <t>Группа по ПНАЭ Г-7-008-89</t>
  </si>
  <si>
    <t>1</t>
  </si>
  <si>
    <t>13.ИСУП.104223441</t>
  </si>
  <si>
    <t>10LDP41AT001</t>
  </si>
  <si>
    <t>Фильтр-регенератор с выгрузкой среднего слоя</t>
  </si>
  <si>
    <t>СПБД 085.00.00.000 ТЗ</t>
  </si>
  <si>
    <t>4</t>
  </si>
  <si>
    <t/>
  </si>
  <si>
    <t>III</t>
  </si>
  <si>
    <t>BLR1.D.110.1.0UGB00.&amp;&amp;&amp;&amp;&amp;.023.SD.0002 (БЛ-04865с/о)</t>
  </si>
  <si>
    <t>BLR1.B.110.&amp;.&amp;&amp;&amp;&amp;&amp;&amp;.&amp;&amp;&amp;&amp;&amp;.000.MD.0001</t>
  </si>
  <si>
    <t>Стоимость оборудования в ЛСР в явном виде отсутствует</t>
  </si>
  <si>
    <t>шт.</t>
  </si>
  <si>
    <t>Здание водоподготовки, баки собств нужд (10UGB)</t>
  </si>
  <si>
    <t>UGB oтm. 0,000</t>
  </si>
  <si>
    <t>Группа поддержки прикладных систем отдела информационных технологий</t>
  </si>
  <si>
    <t>оборудование</t>
  </si>
  <si>
    <t>2</t>
  </si>
  <si>
    <t>13.ИСУП.104223442</t>
  </si>
  <si>
    <t>10LDP42AT001</t>
  </si>
  <si>
    <t>Фильтр-регенератор анионита</t>
  </si>
  <si>
    <t>СПБД 086.00.00.000 ТЗ</t>
  </si>
  <si>
    <t>3</t>
  </si>
  <si>
    <t>13.ИСУП.104223443</t>
  </si>
  <si>
    <t>10LDP43AT001</t>
  </si>
  <si>
    <t>Фильтр-регенератор катионита</t>
  </si>
  <si>
    <t>СПБД 087.00.00.000 ТЗ</t>
  </si>
  <si>
    <t>13.ИСУП.104223444</t>
  </si>
  <si>
    <t>10LDP44AT001</t>
  </si>
  <si>
    <t>Фильтр сбора среднего слоя</t>
  </si>
  <si>
    <t>СПБД 088.00.00.000 ТЗ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</si>
  <si>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</si>
  <si>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</si>
  <si>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</si>
  <si>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</si>
  <si>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_____________________________/_______________________</t>
  </si>
  <si>
    <t>м.п.</t>
  </si>
  <si>
    <t xml:space="preserve">
Р=1,0 МПа_x000D_
Т=45 °С</t>
  </si>
  <si>
    <t>нж</t>
  </si>
  <si>
    <t>По типу АФРВСС-2,6-1,0-С</t>
  </si>
  <si>
    <t>По типу АФРА-2,6-1,0-С</t>
  </si>
  <si>
    <t>По типу АФРК-2,6-1,0-С</t>
  </si>
  <si>
    <t>По типу АФССС-1,0-1,0-С</t>
  </si>
  <si>
    <t>Срок доставки</t>
  </si>
  <si>
    <t>11800</t>
  </si>
  <si>
    <t>10250</t>
  </si>
  <si>
    <t>10430</t>
  </si>
  <si>
    <t>10402</t>
  </si>
  <si>
    <t>От Поставщика:</t>
  </si>
  <si>
    <t xml:space="preserve">Приложение 1.1 к договору       от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</si>
</sst>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4"/>
  <sheetViews>
    <sheetView tabSelected="1" zoomScale="55" zoomScaleNormal="5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Z32" sqref="Z32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9" width="13.7109375" style="9" customWidth="1"/>
    <col min="10" max="10" width="9.5703125" style="9" customWidth="1"/>
    <col min="11" max="11" width="19.42578125" style="9" customWidth="1"/>
    <col min="12" max="12" width="8.140625" style="5" customWidth="1"/>
    <col min="13" max="13" width="13.7109375" style="9" customWidth="1"/>
    <col min="14" max="14" width="24.42578125" style="9" customWidth="1"/>
    <col min="15" max="15" width="7" style="9" customWidth="1"/>
    <col min="16" max="16" width="9.85546875" style="10" customWidth="1"/>
    <col min="17" max="17" width="8.85546875" style="5" customWidth="1"/>
    <col min="18" max="19" width="12.7109375" style="11" customWidth="1"/>
    <col min="20" max="21" width="15.7109375" style="11" customWidth="1"/>
    <col min="22" max="23" width="17.85546875" style="9" customWidth="1"/>
    <col min="24" max="24" width="12" style="12" customWidth="1"/>
    <col min="25" max="26" width="17" style="9" customWidth="1"/>
    <col min="27" max="27" width="12.5703125" style="9" customWidth="1"/>
    <col min="28" max="28" width="11.28515625" style="5" customWidth="1"/>
    <col min="29" max="29" width="12.42578125" style="9" customWidth="1"/>
    <col min="30" max="30" width="10.28515625" style="5" customWidth="1"/>
    <col min="31" max="31" width="11" style="5" customWidth="1"/>
    <col min="32" max="16384" width="9.140625" style="7"/>
  </cols>
  <sheetData>
    <row r="1" spans="1:31" s="1" customFormat="1" ht="15.75" customHeight="1" x14ac:dyDescent="0.2">
      <c r="A1" s="8"/>
      <c r="B1" s="8"/>
      <c r="C1" s="8"/>
      <c r="D1" s="13"/>
      <c r="E1" s="8"/>
      <c r="F1" s="8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8"/>
      <c r="U1" s="8"/>
      <c r="V1" s="8"/>
      <c r="W1" s="34" t="s">
        <v>77</v>
      </c>
      <c r="X1" s="34"/>
      <c r="Y1" s="34"/>
      <c r="Z1" s="34"/>
      <c r="AA1" s="34"/>
      <c r="AB1" s="34"/>
      <c r="AC1" s="34"/>
      <c r="AD1" s="34"/>
      <c r="AE1" s="34"/>
    </row>
    <row r="2" spans="1:31" s="5" customFormat="1" ht="90" customHeigh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27</v>
      </c>
      <c r="I2" s="2" t="s">
        <v>28</v>
      </c>
      <c r="J2" s="2" t="s">
        <v>10</v>
      </c>
      <c r="K2" s="2" t="s">
        <v>19</v>
      </c>
      <c r="L2" s="2" t="s">
        <v>7</v>
      </c>
      <c r="M2" s="2" t="s">
        <v>8</v>
      </c>
      <c r="N2" s="2" t="s">
        <v>11</v>
      </c>
      <c r="O2" s="2" t="s">
        <v>7</v>
      </c>
      <c r="P2" s="3" t="s">
        <v>9</v>
      </c>
      <c r="Q2" s="2" t="s">
        <v>13</v>
      </c>
      <c r="R2" s="2" t="s">
        <v>16</v>
      </c>
      <c r="S2" s="2" t="s">
        <v>17</v>
      </c>
      <c r="T2" s="2" t="s">
        <v>23</v>
      </c>
      <c r="U2" s="2" t="s">
        <v>18</v>
      </c>
      <c r="V2" s="2" t="s">
        <v>14</v>
      </c>
      <c r="W2" s="4" t="s">
        <v>15</v>
      </c>
      <c r="X2" s="4" t="s">
        <v>71</v>
      </c>
      <c r="Y2" s="2" t="s">
        <v>12</v>
      </c>
      <c r="Z2" s="2" t="s">
        <v>21</v>
      </c>
      <c r="AA2" s="2" t="s">
        <v>20</v>
      </c>
      <c r="AB2" s="2" t="s">
        <v>22</v>
      </c>
      <c r="AC2" s="2" t="s">
        <v>24</v>
      </c>
      <c r="AD2" s="2" t="s">
        <v>25</v>
      </c>
      <c r="AE2" s="2" t="s">
        <v>26</v>
      </c>
    </row>
    <row r="3" spans="1:31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>
        <v>28</v>
      </c>
      <c r="AC3" s="2">
        <v>29</v>
      </c>
      <c r="AD3" s="2">
        <v>30</v>
      </c>
      <c r="AE3" s="2">
        <v>31</v>
      </c>
    </row>
    <row r="4" spans="1:31" ht="98.25" customHeight="1" x14ac:dyDescent="0.2">
      <c r="A4" s="16" t="s">
        <v>29</v>
      </c>
      <c r="B4" s="16" t="s">
        <v>30</v>
      </c>
      <c r="C4" s="16" t="s">
        <v>31</v>
      </c>
      <c r="D4" s="17" t="s">
        <v>32</v>
      </c>
      <c r="E4" s="16" t="s">
        <v>67</v>
      </c>
      <c r="F4" s="16" t="s">
        <v>65</v>
      </c>
      <c r="G4" s="16" t="s">
        <v>33</v>
      </c>
      <c r="H4" s="16" t="s">
        <v>34</v>
      </c>
      <c r="I4" s="16" t="s">
        <v>35</v>
      </c>
      <c r="J4" s="16" t="s">
        <v>36</v>
      </c>
      <c r="K4" s="16" t="s">
        <v>37</v>
      </c>
      <c r="L4" s="18"/>
      <c r="M4" s="16" t="s">
        <v>38</v>
      </c>
      <c r="N4" s="16" t="s">
        <v>39</v>
      </c>
      <c r="O4" s="16" t="s">
        <v>35</v>
      </c>
      <c r="P4" s="19">
        <v>1</v>
      </c>
      <c r="Q4" s="18" t="s">
        <v>40</v>
      </c>
      <c r="R4" s="20">
        <v>0</v>
      </c>
      <c r="S4" s="20">
        <f t="shared" ref="S4:S7" si="0">R4*P4</f>
        <v>0</v>
      </c>
      <c r="T4" s="20">
        <f t="shared" ref="T4:T7" si="1">ROUND(S4*0.18,2)</f>
        <v>0</v>
      </c>
      <c r="U4" s="20">
        <f t="shared" ref="U4:U7" si="2">S4+T4</f>
        <v>0</v>
      </c>
      <c r="V4" s="16" t="s">
        <v>41</v>
      </c>
      <c r="W4" s="32">
        <f>X4-14</f>
        <v>42568</v>
      </c>
      <c r="X4" s="21">
        <v>42582</v>
      </c>
      <c r="Y4" s="16" t="s">
        <v>42</v>
      </c>
      <c r="Z4" s="16"/>
      <c r="AA4" s="16" t="s">
        <v>43</v>
      </c>
      <c r="AB4" s="18" t="s">
        <v>44</v>
      </c>
      <c r="AC4" s="33" t="s">
        <v>72</v>
      </c>
      <c r="AD4" s="18">
        <v>2</v>
      </c>
      <c r="AE4" s="31" t="s">
        <v>66</v>
      </c>
    </row>
    <row r="5" spans="1:31" ht="130.5" customHeight="1" x14ac:dyDescent="0.2">
      <c r="A5" s="16" t="s">
        <v>45</v>
      </c>
      <c r="B5" s="16" t="s">
        <v>46</v>
      </c>
      <c r="C5" s="16" t="s">
        <v>47</v>
      </c>
      <c r="D5" s="17" t="s">
        <v>48</v>
      </c>
      <c r="E5" s="16" t="s">
        <v>68</v>
      </c>
      <c r="F5" s="16" t="s">
        <v>65</v>
      </c>
      <c r="G5" s="16" t="s">
        <v>49</v>
      </c>
      <c r="H5" s="16" t="s">
        <v>34</v>
      </c>
      <c r="I5" s="16" t="s">
        <v>35</v>
      </c>
      <c r="J5" s="16" t="s">
        <v>36</v>
      </c>
      <c r="K5" s="16" t="s">
        <v>37</v>
      </c>
      <c r="L5" s="18"/>
      <c r="M5" s="16" t="s">
        <v>38</v>
      </c>
      <c r="N5" s="16" t="s">
        <v>39</v>
      </c>
      <c r="O5" s="16" t="s">
        <v>35</v>
      </c>
      <c r="P5" s="19">
        <v>1</v>
      </c>
      <c r="Q5" s="18" t="s">
        <v>40</v>
      </c>
      <c r="R5" s="20">
        <v>0</v>
      </c>
      <c r="S5" s="20">
        <f t="shared" si="0"/>
        <v>0</v>
      </c>
      <c r="T5" s="20">
        <f t="shared" si="1"/>
        <v>0</v>
      </c>
      <c r="U5" s="20">
        <f t="shared" si="2"/>
        <v>0</v>
      </c>
      <c r="V5" s="16" t="s">
        <v>41</v>
      </c>
      <c r="W5" s="32">
        <f t="shared" ref="W5:W7" si="3">X5-14</f>
        <v>42568</v>
      </c>
      <c r="X5" s="21">
        <v>42582</v>
      </c>
      <c r="Y5" s="16" t="s">
        <v>42</v>
      </c>
      <c r="Z5" s="16"/>
      <c r="AA5" s="16" t="s">
        <v>43</v>
      </c>
      <c r="AB5" s="18" t="s">
        <v>44</v>
      </c>
      <c r="AC5" s="33" t="s">
        <v>73</v>
      </c>
      <c r="AD5" s="18">
        <v>2</v>
      </c>
      <c r="AE5" s="31" t="s">
        <v>66</v>
      </c>
    </row>
    <row r="6" spans="1:31" ht="123" customHeight="1" x14ac:dyDescent="0.2">
      <c r="A6" s="16" t="s">
        <v>50</v>
      </c>
      <c r="B6" s="16" t="s">
        <v>51</v>
      </c>
      <c r="C6" s="16" t="s">
        <v>52</v>
      </c>
      <c r="D6" s="17" t="s">
        <v>53</v>
      </c>
      <c r="E6" s="16" t="s">
        <v>69</v>
      </c>
      <c r="F6" s="16" t="s">
        <v>65</v>
      </c>
      <c r="G6" s="16" t="s">
        <v>54</v>
      </c>
      <c r="H6" s="16" t="s">
        <v>34</v>
      </c>
      <c r="I6" s="16" t="s">
        <v>35</v>
      </c>
      <c r="J6" s="16" t="s">
        <v>36</v>
      </c>
      <c r="K6" s="16" t="s">
        <v>37</v>
      </c>
      <c r="L6" s="18"/>
      <c r="M6" s="16" t="s">
        <v>38</v>
      </c>
      <c r="N6" s="16" t="s">
        <v>39</v>
      </c>
      <c r="O6" s="16" t="s">
        <v>35</v>
      </c>
      <c r="P6" s="19">
        <v>1</v>
      </c>
      <c r="Q6" s="18" t="s">
        <v>40</v>
      </c>
      <c r="R6" s="20">
        <v>0</v>
      </c>
      <c r="S6" s="20">
        <f t="shared" si="0"/>
        <v>0</v>
      </c>
      <c r="T6" s="20">
        <f t="shared" si="1"/>
        <v>0</v>
      </c>
      <c r="U6" s="20">
        <f t="shared" si="2"/>
        <v>0</v>
      </c>
      <c r="V6" s="16" t="s">
        <v>41</v>
      </c>
      <c r="W6" s="32">
        <f t="shared" si="3"/>
        <v>42568</v>
      </c>
      <c r="X6" s="21">
        <v>42582</v>
      </c>
      <c r="Y6" s="16" t="s">
        <v>42</v>
      </c>
      <c r="Z6" s="16"/>
      <c r="AA6" s="16" t="s">
        <v>43</v>
      </c>
      <c r="AB6" s="18" t="s">
        <v>44</v>
      </c>
      <c r="AC6" s="33" t="s">
        <v>74</v>
      </c>
      <c r="AD6" s="18">
        <v>2</v>
      </c>
      <c r="AE6" s="31" t="s">
        <v>66</v>
      </c>
    </row>
    <row r="7" spans="1:31" ht="109.5" customHeight="1" x14ac:dyDescent="0.2">
      <c r="A7" s="16" t="s">
        <v>34</v>
      </c>
      <c r="B7" s="16" t="s">
        <v>55</v>
      </c>
      <c r="C7" s="16" t="s">
        <v>56</v>
      </c>
      <c r="D7" s="17" t="s">
        <v>57</v>
      </c>
      <c r="E7" s="16" t="s">
        <v>70</v>
      </c>
      <c r="F7" s="16" t="s">
        <v>65</v>
      </c>
      <c r="G7" s="16" t="s">
        <v>58</v>
      </c>
      <c r="H7" s="16" t="s">
        <v>34</v>
      </c>
      <c r="I7" s="16" t="s">
        <v>35</v>
      </c>
      <c r="J7" s="16" t="s">
        <v>36</v>
      </c>
      <c r="K7" s="16" t="s">
        <v>37</v>
      </c>
      <c r="L7" s="18"/>
      <c r="M7" s="16" t="s">
        <v>38</v>
      </c>
      <c r="N7" s="16" t="s">
        <v>39</v>
      </c>
      <c r="O7" s="16" t="s">
        <v>35</v>
      </c>
      <c r="P7" s="19">
        <v>1</v>
      </c>
      <c r="Q7" s="18" t="s">
        <v>40</v>
      </c>
      <c r="R7" s="20">
        <v>0</v>
      </c>
      <c r="S7" s="20">
        <f t="shared" si="0"/>
        <v>0</v>
      </c>
      <c r="T7" s="20">
        <f t="shared" si="1"/>
        <v>0</v>
      </c>
      <c r="U7" s="20">
        <f t="shared" si="2"/>
        <v>0</v>
      </c>
      <c r="V7" s="16" t="s">
        <v>41</v>
      </c>
      <c r="W7" s="32">
        <f t="shared" si="3"/>
        <v>42568</v>
      </c>
      <c r="X7" s="21">
        <v>42582</v>
      </c>
      <c r="Y7" s="16" t="s">
        <v>42</v>
      </c>
      <c r="Z7" s="16"/>
      <c r="AA7" s="16" t="s">
        <v>43</v>
      </c>
      <c r="AB7" s="18" t="s">
        <v>44</v>
      </c>
      <c r="AC7" s="33" t="s">
        <v>75</v>
      </c>
      <c r="AD7" s="18">
        <v>4</v>
      </c>
      <c r="AE7" s="31" t="s">
        <v>66</v>
      </c>
    </row>
    <row r="8" spans="1:31" x14ac:dyDescent="0.2">
      <c r="A8" s="16"/>
      <c r="B8" s="16"/>
      <c r="C8" s="16"/>
      <c r="D8" s="17"/>
      <c r="E8" s="16"/>
      <c r="F8" s="16"/>
      <c r="G8" s="16"/>
      <c r="H8" s="16"/>
      <c r="I8" s="16"/>
      <c r="J8" s="16"/>
      <c r="K8" s="16"/>
      <c r="L8" s="18"/>
      <c r="M8" s="16"/>
      <c r="N8" s="16" t="s">
        <v>59</v>
      </c>
      <c r="O8" s="16"/>
      <c r="P8" s="19">
        <f>SUM(P4:P7)</f>
        <v>4</v>
      </c>
      <c r="Q8" s="18">
        <f>SUMPRODUCT(O4:O7,Q4:Q7)</f>
        <v>0</v>
      </c>
      <c r="R8" s="20">
        <f>SUM(R4:R7)</f>
        <v>0</v>
      </c>
      <c r="S8" s="20">
        <f>SUM(S4:S7)</f>
        <v>0</v>
      </c>
      <c r="T8" s="20">
        <f>SUM(T4:T7)</f>
        <v>0</v>
      </c>
      <c r="U8" s="20"/>
      <c r="V8" s="16"/>
      <c r="W8" s="16"/>
      <c r="X8" s="21"/>
      <c r="Y8" s="16"/>
      <c r="Z8" s="16"/>
      <c r="AA8" s="16"/>
      <c r="AB8" s="18"/>
      <c r="AC8" s="16"/>
      <c r="AD8" s="18"/>
      <c r="AE8" s="18"/>
    </row>
    <row r="9" spans="1:31" x14ac:dyDescent="0.2">
      <c r="A9" s="22"/>
      <c r="B9" s="22" t="s">
        <v>60</v>
      </c>
      <c r="C9" s="22"/>
      <c r="D9" s="22"/>
      <c r="E9" s="22"/>
      <c r="F9" s="22"/>
      <c r="G9" s="22"/>
      <c r="H9" s="22"/>
      <c r="I9" s="22"/>
      <c r="J9" s="22"/>
      <c r="K9" s="22"/>
      <c r="L9" s="23"/>
      <c r="M9" s="22"/>
      <c r="N9" s="22"/>
      <c r="O9" s="22"/>
      <c r="P9" s="24"/>
      <c r="Q9" s="23"/>
      <c r="R9" s="25"/>
      <c r="S9" s="25"/>
      <c r="T9" s="25"/>
      <c r="U9" s="25"/>
      <c r="V9" s="22"/>
      <c r="W9" s="22"/>
      <c r="X9" s="26"/>
      <c r="Y9" s="22"/>
      <c r="Z9" s="22"/>
      <c r="AA9" s="22"/>
      <c r="AB9" s="23"/>
      <c r="AC9" s="22"/>
      <c r="AD9" s="23"/>
      <c r="AE9" s="23"/>
    </row>
    <row r="10" spans="1:3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27"/>
      <c r="M10" s="15"/>
      <c r="N10" s="15"/>
      <c r="O10" s="15"/>
      <c r="P10" s="28"/>
      <c r="Q10" s="27"/>
      <c r="R10" s="29"/>
      <c r="S10" s="29"/>
      <c r="T10" s="29"/>
      <c r="U10" s="29"/>
      <c r="V10" s="15"/>
      <c r="W10" s="15"/>
      <c r="X10" s="30"/>
      <c r="Y10" s="15"/>
      <c r="Z10" s="15"/>
      <c r="AA10" s="15"/>
      <c r="AB10" s="27"/>
      <c r="AC10" s="15"/>
      <c r="AD10" s="27"/>
      <c r="AE10" s="27"/>
    </row>
    <row r="11" spans="1:31" x14ac:dyDescent="0.2">
      <c r="A11" s="15"/>
      <c r="B11" s="15"/>
      <c r="C11" s="15"/>
      <c r="D11" s="15"/>
      <c r="E11" s="15"/>
      <c r="F11" s="15"/>
      <c r="G11" s="15"/>
      <c r="H11" s="15"/>
      <c r="I11" s="15"/>
      <c r="J11" s="15" t="s">
        <v>61</v>
      </c>
      <c r="K11" s="15"/>
      <c r="L11" s="27"/>
      <c r="M11" s="15"/>
      <c r="N11" s="15"/>
      <c r="O11" s="15"/>
      <c r="P11" s="28"/>
      <c r="Q11" s="27"/>
      <c r="R11" s="29"/>
      <c r="S11" s="29"/>
      <c r="T11" s="29"/>
      <c r="U11" s="29"/>
      <c r="V11" s="15"/>
      <c r="W11" s="15"/>
      <c r="X11" s="30"/>
      <c r="Y11" s="15"/>
      <c r="Z11" s="15"/>
      <c r="AA11" s="15"/>
      <c r="AB11" s="27"/>
      <c r="AC11" s="15"/>
      <c r="AD11" s="27"/>
      <c r="AE11" s="27"/>
    </row>
    <row r="12" spans="1:31" x14ac:dyDescent="0.2">
      <c r="A12" s="15"/>
      <c r="B12" s="15"/>
      <c r="C12" s="15"/>
      <c r="D12" s="15"/>
      <c r="E12" s="15" t="s">
        <v>62</v>
      </c>
      <c r="F12" s="15"/>
      <c r="G12" s="15"/>
      <c r="H12" s="15"/>
      <c r="I12" s="15"/>
      <c r="J12" s="15"/>
      <c r="K12" s="15"/>
      <c r="L12" s="27"/>
      <c r="M12" s="15"/>
      <c r="N12" s="15"/>
      <c r="O12" s="15" t="s">
        <v>76</v>
      </c>
      <c r="P12" s="15"/>
      <c r="Q12" s="15"/>
      <c r="R12" s="15"/>
      <c r="S12" s="15"/>
      <c r="T12" s="29"/>
      <c r="U12" s="29"/>
      <c r="V12" s="15"/>
      <c r="W12" s="15"/>
      <c r="X12" s="30"/>
      <c r="Y12" s="15"/>
      <c r="Z12" s="15"/>
      <c r="AA12" s="15"/>
      <c r="AB12" s="27"/>
      <c r="AC12" s="15"/>
      <c r="AD12" s="27"/>
      <c r="AE12" s="27"/>
    </row>
    <row r="13" spans="1:31" x14ac:dyDescent="0.2">
      <c r="A13" s="15"/>
      <c r="B13" s="15"/>
      <c r="C13" s="15"/>
      <c r="D13" s="15"/>
      <c r="E13" s="15" t="s">
        <v>63</v>
      </c>
      <c r="F13" s="15"/>
      <c r="G13" s="15"/>
      <c r="H13" s="15"/>
      <c r="I13" s="15"/>
      <c r="J13" s="15"/>
      <c r="K13" s="15"/>
      <c r="L13" s="27"/>
      <c r="M13" s="15"/>
      <c r="N13" s="15"/>
      <c r="O13" s="15" t="s">
        <v>63</v>
      </c>
      <c r="P13" s="15"/>
      <c r="Q13" s="15"/>
      <c r="R13" s="15"/>
      <c r="S13" s="15"/>
      <c r="T13" s="29"/>
      <c r="U13" s="29"/>
      <c r="V13" s="15"/>
      <c r="W13" s="15"/>
      <c r="X13" s="30"/>
      <c r="Y13" s="15"/>
      <c r="Z13" s="15"/>
      <c r="AA13" s="15"/>
      <c r="AB13" s="27"/>
      <c r="AC13" s="15"/>
      <c r="AD13" s="27"/>
      <c r="AE13" s="27"/>
    </row>
    <row r="14" spans="1:31" x14ac:dyDescent="0.2">
      <c r="A14" s="15"/>
      <c r="B14" s="15"/>
      <c r="C14" s="15"/>
      <c r="D14" s="15"/>
      <c r="E14" s="15"/>
      <c r="F14" s="15" t="s">
        <v>64</v>
      </c>
      <c r="G14" s="15"/>
      <c r="H14" s="15"/>
      <c r="I14" s="15"/>
      <c r="J14" s="15"/>
      <c r="K14" s="15"/>
      <c r="L14" s="27"/>
      <c r="M14" s="15"/>
      <c r="N14" s="15"/>
      <c r="O14" s="15"/>
      <c r="P14" s="28"/>
      <c r="Q14" s="27"/>
      <c r="R14" s="29" t="s">
        <v>64</v>
      </c>
      <c r="S14" s="29"/>
      <c r="T14" s="29"/>
      <c r="U14" s="29"/>
      <c r="V14" s="15"/>
      <c r="W14" s="15"/>
      <c r="X14" s="30"/>
      <c r="Y14" s="15"/>
      <c r="Z14" s="15"/>
      <c r="AA14" s="15"/>
      <c r="AB14" s="27"/>
      <c r="AC14" s="15"/>
      <c r="AD14" s="27"/>
      <c r="AE14" s="27"/>
    </row>
  </sheetData>
  <autoFilter ref="A3:AE3"/>
  <mergeCells count="2">
    <mergeCell ref="G1:S1"/>
    <mergeCell ref="W1:AE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Кудрявцев Вячеслав Сергеевич</dc:creator>
  <cp:lastModifiedBy>Кульмаева Татьяна Александровна</cp:lastModifiedBy>
  <cp:lastPrinted>2016-02-02T08:30:09Z</cp:lastPrinted>
  <dcterms:created xsi:type="dcterms:W3CDTF">2007-11-07T07:16:05Z</dcterms:created>
  <dcterms:modified xsi:type="dcterms:W3CDTF">2016-03-03T07:34:35Z</dcterms:modified>
</cp:coreProperties>
</file>